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EC0D371-302F-4F41-8275-0B1F3D3C2123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<sst xmlns="http://schemas.openxmlformats.org/spreadsheetml/2006/main" count="131" uniqueCount="105">
  <si>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</si>
  <si>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</si>
  <si>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</si>
  <si>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</si>
  <si>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</si>
  <si>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</si>
  <si>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</si>
  <si>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</si>
  <si>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</si>
  <si>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</si>
  <si>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Major Project Location:</t>
  </si>
  <si>
    <t>Project Functional Class:</t>
  </si>
  <si>
    <t>Business Segment: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</si>
  <si>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</si>
  <si>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</si>
  <si>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</si>
  <si>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</si>
  <si>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</si>
  <si>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</si>
  <si>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</si>
  <si>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</si>
  <si>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</si>
  <si>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</si>
  <si>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</si>
  <si>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</si>
  <si>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</si>
  <si>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</si>
  <si>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</si>
  <si>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</si>
  <si>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</si>
  <si>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</si>
  <si>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</si>
  <si>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</si>
  <si>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</si>
  <si>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</si>
  <si>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</si>
  <si>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</si>
  <si>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</si>
  <si>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</si>
  <si>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</si>
  <si>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</si>
  <si>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</si>
  <si>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</si>
  <si>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</si>
  <si>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</si>
  <si>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</si>
  <si>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</si>
  <si>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</si>
  <si>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</si>
  <si>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</si>
  <si>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</si>
  <si>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</si>
  <si>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</si>
  <si>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</si>
  <si>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</si>
  <si>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</si>
  <si>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</si>
  <si>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</si>
  <si>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</si>
  <si>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</si>
  <si>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</si>
  <si>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</si>
  <si>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</si>
  <si>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</si>
  <si>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</si>
  <si>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</si>
  <si>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</si>
  <si>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</si>
  <si>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</si>
  <si>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</si>
  <si>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</si>
  <si>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</si>
  <si>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</si>
  <si>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</si>
  <si>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</si>
  <si>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Alternative A</t>
  </si>
  <si>
    <t>Click here to enter a date.</t>
  </si>
  <si>
    <t>N/A</t>
  </si>
  <si>
    <t>Steam Production</t>
  </si>
  <si>
    <t>NONE</t>
  </si>
  <si>
    <t>MEDIUM - Important but Not Urgent</t>
  </si>
  <si>
    <t>Please describe the potential Cost Savings and/or Cost Avoidance for this project:</t>
  </si>
  <si>
    <t>Please list internal and external resources assigned to this project:</t>
  </si>
  <si>
    <t>Approver Signature:</t>
  </si>
  <si>
    <t>Safety &amp; Security</t>
  </si>
  <si>
    <t>System Reliabilty &amp; Improvement</t>
  </si>
  <si>
    <t>Kyle Olson</t>
  </si>
  <si>
    <t>5131 POWER PLANT RIO GRANDE</t>
  </si>
  <si>
    <t>GR175</t>
  </si>
  <si>
    <t>Rio 8 4160V Switchgear Breaker Upgrade</t>
  </si>
  <si>
    <t>Jeff Hughes</t>
  </si>
  <si>
    <t>915-543-2958</t>
  </si>
  <si>
    <t>20 - NM RIO GRANDE - UNIT 8</t>
  </si>
  <si>
    <t>128 RIO GRANDE - UNIT 8</t>
  </si>
  <si>
    <t>Upgrade the 4160 Volt switchgear breakers from the OEM install of 1973.</t>
  </si>
  <si>
    <t>To ensure proper circuit disconnect on a 4160V trip event in order to protect downstream equipment.</t>
  </si>
  <si>
    <t>Unit must be in outage to exchange breakers.</t>
  </si>
  <si>
    <t>Qty 10, GE OEM breakers AM-4.76-250-7H 1200A, AM-4.76-250-7H 2000A</t>
  </si>
  <si>
    <t>Minimize risk of a failed circuit disconnect on 4160V switchgear.</t>
  </si>
  <si>
    <t>Order Breakers for build up.</t>
  </si>
  <si>
    <t xml:space="preserve">Receive and inspect breakers. </t>
  </si>
  <si>
    <t xml:space="preserve">Install and Commission by contracotor. </t>
  </si>
  <si>
    <t>Training for Sire personnell on Operation and Maintenance.</t>
  </si>
  <si>
    <t>Wilson Tademy</t>
  </si>
  <si>
    <t>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</si>
</sst>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3031" name="Check Box 983" hidden="1">
              <a:extLst>
                <a:ext uri="{63B3BB69-23CF-44E3-9099-C40C66FF867C}">
                  <a14:compatExt spid="_x0000_s3031"/>
                </a:ext>
                <a:ext uri="{FF2B5EF4-FFF2-40B4-BE49-F238E27FC236}">
                  <a16:creationId xmlns:a16="http://schemas.microsoft.com/office/drawing/2014/main" id="{00000000-0008-0000-0000-0000D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3032" name="Check Box 984" hidden="1">
              <a:extLst>
                <a:ext uri="{63B3BB69-23CF-44E3-9099-C40C66FF867C}">
                  <a14:compatExt spid="_x0000_s3032"/>
                </a:ext>
                <a:ext uri="{FF2B5EF4-FFF2-40B4-BE49-F238E27FC236}">
                  <a16:creationId xmlns:a16="http://schemas.microsoft.com/office/drawing/2014/main" id="{00000000-0008-0000-0000-0000D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3033" name="Check Box 985" hidden="1">
              <a:extLst>
                <a:ext uri="{63B3BB69-23CF-44E3-9099-C40C66FF867C}">
                  <a14:compatExt spid="_x0000_s3033"/>
                </a:ext>
                <a:ext uri="{FF2B5EF4-FFF2-40B4-BE49-F238E27FC236}">
                  <a16:creationId xmlns:a16="http://schemas.microsoft.com/office/drawing/2014/main" id="{00000000-0008-0000-0000-0000D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3034" name="Check Box 986" hidden="1">
              <a:extLst>
                <a:ext uri="{63B3BB69-23CF-44E3-9099-C40C66FF867C}">
                  <a14:compatExt spid="_x0000_s3034"/>
                </a:ext>
                <a:ext uri="{FF2B5EF4-FFF2-40B4-BE49-F238E27FC236}">
                  <a16:creationId xmlns:a16="http://schemas.microsoft.com/office/drawing/2014/main" id="{00000000-0008-0000-0000-0000D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3035" name="Check Box 987" hidden="1">
              <a:extLst>
                <a:ext uri="{63B3BB69-23CF-44E3-9099-C40C66FF867C}">
                  <a14:compatExt spid="_x0000_s3035"/>
                </a:ext>
                <a:ext uri="{FF2B5EF4-FFF2-40B4-BE49-F238E27FC236}">
                  <a16:creationId xmlns:a16="http://schemas.microsoft.com/office/drawing/2014/main" id="{00000000-0008-0000-0000-0000D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3036" name="Check Box 988" hidden="1">
              <a:extLst>
                <a:ext uri="{63B3BB69-23CF-44E3-9099-C40C66FF867C}">
                  <a14:compatExt spid="_x0000_s3036"/>
                </a:ext>
                <a:ext uri="{FF2B5EF4-FFF2-40B4-BE49-F238E27FC236}">
                  <a16:creationId xmlns:a16="http://schemas.microsoft.com/office/drawing/2014/main" id="{00000000-0008-0000-0000-0000D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3037" name="Check Box 989" hidden="1">
              <a:extLst>
                <a:ext uri="{63B3BB69-23CF-44E3-9099-C40C66FF867C}">
                  <a14:compatExt spid="_x0000_s3037"/>
                </a:ext>
                <a:ext uri="{FF2B5EF4-FFF2-40B4-BE49-F238E27FC236}">
                  <a16:creationId xmlns:a16="http://schemas.microsoft.com/office/drawing/2014/main" id="{00000000-0008-0000-0000-0000D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3038" name="Check Box 990" hidden="1">
              <a:extLst>
                <a:ext uri="{63B3BB69-23CF-44E3-9099-C40C66FF867C}">
                  <a14:compatExt spid="_x0000_s3038"/>
                </a:ext>
                <a:ext uri="{FF2B5EF4-FFF2-40B4-BE49-F238E27FC236}">
                  <a16:creationId xmlns:a16="http://schemas.microsoft.com/office/drawing/2014/main" id="{00000000-0008-0000-0000-0000D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3039" name="Check Box 991" hidden="1">
              <a:extLst>
                <a:ext uri="{63B3BB69-23CF-44E3-9099-C40C66FF867C}">
                  <a14:compatExt spid="_x0000_s3039"/>
                </a:ext>
                <a:ext uri="{FF2B5EF4-FFF2-40B4-BE49-F238E27FC236}">
                  <a16:creationId xmlns:a16="http://schemas.microsoft.com/office/drawing/2014/main" id="{00000000-0008-0000-0000-0000D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3040" name="Check Box 992" hidden="1">
              <a:extLst>
                <a:ext uri="{63B3BB69-23CF-44E3-9099-C40C66FF867C}">
                  <a14:compatExt spid="_x0000_s3040"/>
                </a:ext>
                <a:ext uri="{FF2B5EF4-FFF2-40B4-BE49-F238E27FC236}">
                  <a16:creationId xmlns:a16="http://schemas.microsoft.com/office/drawing/2014/main" id="{00000000-0008-0000-0000-0000E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3041" name="Check Box 993" hidden="1">
              <a:extLst>
                <a:ext uri="{63B3BB69-23CF-44E3-9099-C40C66FF867C}">
                  <a14:compatExt spid="_x0000_s3041"/>
                </a:ext>
                <a:ext uri="{FF2B5EF4-FFF2-40B4-BE49-F238E27FC236}">
                  <a16:creationId xmlns:a16="http://schemas.microsoft.com/office/drawing/2014/main" id="{00000000-0008-0000-0000-0000E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3042" name="Check Box 994" hidden="1">
              <a:extLst>
                <a:ext uri="{63B3BB69-23CF-44E3-9099-C40C66FF867C}">
                  <a14:compatExt spid="_x0000_s3042"/>
                </a:ext>
                <a:ext uri="{FF2B5EF4-FFF2-40B4-BE49-F238E27FC236}">
                  <a16:creationId xmlns:a16="http://schemas.microsoft.com/office/drawing/2014/main" id="{00000000-0008-0000-0000-0000E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3043" name="Check Box 995" hidden="1">
              <a:extLst>
                <a:ext uri="{63B3BB69-23CF-44E3-9099-C40C66FF867C}">
                  <a14:compatExt spid="_x0000_s3043"/>
                </a:ext>
                <a:ext uri="{FF2B5EF4-FFF2-40B4-BE49-F238E27FC236}">
                  <a16:creationId xmlns:a16="http://schemas.microsoft.com/office/drawing/2014/main" id="{00000000-0008-0000-0000-0000E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3044" name="Check Box 996" hidden="1">
              <a:extLst>
                <a:ext uri="{63B3BB69-23CF-44E3-9099-C40C66FF867C}">
                  <a14:compatExt spid="_x0000_s3044"/>
                </a:ext>
                <a:ext uri="{FF2B5EF4-FFF2-40B4-BE49-F238E27FC236}">
                  <a16:creationId xmlns:a16="http://schemas.microsoft.com/office/drawing/2014/main" id="{00000000-0008-0000-0000-0000E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67</xdr:row>
          <xdr:rowOff>209550</xdr:rowOff>
        </xdr:to>
        <xdr:sp macro="" textlink="">
          <xdr:nvSpPr>
            <xdr:cNvPr id="3045" name="Check Box 997" hidden="1">
              <a:extLst>
                <a:ext uri="{63B3BB69-23CF-44E3-9099-C40C66FF867C}">
                  <a14:compatExt spid="_x0000_s3045"/>
                </a:ext>
                <a:ext uri="{FF2B5EF4-FFF2-40B4-BE49-F238E27FC236}">
                  <a16:creationId xmlns:a16="http://schemas.microsoft.com/office/drawing/2014/main" id="{00000000-0008-0000-0000-0000E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67</xdr:row>
          <xdr:rowOff>209550</xdr:rowOff>
        </xdr:to>
        <xdr:sp macro="" textlink="">
          <xdr:nvSpPr>
            <xdr:cNvPr id="3046" name="Check Box 998" hidden="1">
              <a:extLst>
                <a:ext uri="{63B3BB69-23CF-44E3-9099-C40C66FF867C}">
                  <a14:compatExt spid="_x0000_s3046"/>
                </a:ext>
                <a:ext uri="{FF2B5EF4-FFF2-40B4-BE49-F238E27FC236}">
                  <a16:creationId xmlns:a16="http://schemas.microsoft.com/office/drawing/2014/main" id="{00000000-0008-0000-0000-0000E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3047" name="Check Box 999" hidden="1">
              <a:extLst>
                <a:ext uri="{63B3BB69-23CF-44E3-9099-C40C66FF867C}">
                  <a14:compatExt spid="_x0000_s3047"/>
                </a:ext>
                <a:ext uri="{FF2B5EF4-FFF2-40B4-BE49-F238E27FC236}">
                  <a16:creationId xmlns:a16="http://schemas.microsoft.com/office/drawing/2014/main" id="{00000000-0008-0000-0000-0000E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3048" name="Check Box 1000" hidden="1">
              <a:extLst>
                <a:ext uri="{63B3BB69-23CF-44E3-9099-C40C66FF867C}">
                  <a14:compatExt spid="_x0000_s3048"/>
                </a:ext>
                <a:ext uri="{FF2B5EF4-FFF2-40B4-BE49-F238E27FC236}">
                  <a16:creationId xmlns:a16="http://schemas.microsoft.com/office/drawing/2014/main" id="{00000000-0008-0000-0000-0000E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3049" name="Check Box 1001" hidden="1">
              <a:extLst>
                <a:ext uri="{63B3BB69-23CF-44E3-9099-C40C66FF867C}">
                  <a14:compatExt spid="_x0000_s3049"/>
                </a:ext>
                <a:ext uri="{FF2B5EF4-FFF2-40B4-BE49-F238E27FC236}">
                  <a16:creationId xmlns:a16="http://schemas.microsoft.com/office/drawing/2014/main" id="{00000000-0008-0000-0000-0000E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3050" name="Check Box 1002" hidden="1">
              <a:extLst>
                <a:ext uri="{63B3BB69-23CF-44E3-9099-C40C66FF867C}">
                  <a14:compatExt spid="_x0000_s3050"/>
                </a:ext>
                <a:ext uri="{FF2B5EF4-FFF2-40B4-BE49-F238E27FC236}">
                  <a16:creationId xmlns:a16="http://schemas.microsoft.com/office/drawing/2014/main" id="{00000000-0008-0000-0000-0000E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3051" name="Check Box 1003" hidden="1">
              <a:extLst>
                <a:ext uri="{63B3BB69-23CF-44E3-9099-C40C66FF867C}">
                  <a14:compatExt spid="_x0000_s3051"/>
                </a:ext>
                <a:ext uri="{FF2B5EF4-FFF2-40B4-BE49-F238E27FC236}">
                  <a16:creationId xmlns:a16="http://schemas.microsoft.com/office/drawing/2014/main" id="{00000000-0008-0000-0000-0000E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3052" name="Check Box 1004" hidden="1">
              <a:extLst>
                <a:ext uri="{63B3BB69-23CF-44E3-9099-C40C66FF867C}">
                  <a14:compatExt spid="_x0000_s3052"/>
                </a:ext>
                <a:ext uri="{FF2B5EF4-FFF2-40B4-BE49-F238E27FC236}">
                  <a16:creationId xmlns:a16="http://schemas.microsoft.com/office/drawing/2014/main" id="{00000000-0008-0000-0000-0000E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3053" name="Check Box 1005" hidden="1">
              <a:extLst>
                <a:ext uri="{63B3BB69-23CF-44E3-9099-C40C66FF867C}">
                  <a14:compatExt spid="_x0000_s3053"/>
                </a:ext>
                <a:ext uri="{FF2B5EF4-FFF2-40B4-BE49-F238E27FC236}">
                  <a16:creationId xmlns:a16="http://schemas.microsoft.com/office/drawing/2014/main" id="{00000000-0008-0000-0000-0000E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3054" name="Check Box 1006" hidden="1">
              <a:extLst>
                <a:ext uri="{63B3BB69-23CF-44E3-9099-C40C66FF867C}">
                  <a14:compatExt spid="_x0000_s3054"/>
                </a:ext>
                <a:ext uri="{FF2B5EF4-FFF2-40B4-BE49-F238E27FC236}">
                  <a16:creationId xmlns:a16="http://schemas.microsoft.com/office/drawing/2014/main" id="{00000000-0008-0000-0000-0000E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3055" name="Check Box 1007" hidden="1">
              <a:extLst>
                <a:ext uri="{63B3BB69-23CF-44E3-9099-C40C66FF867C}">
                  <a14:compatExt spid="_x0000_s3055"/>
                </a:ext>
                <a:ext uri="{FF2B5EF4-FFF2-40B4-BE49-F238E27FC236}">
                  <a16:creationId xmlns:a16="http://schemas.microsoft.com/office/drawing/2014/main" id="{00000000-0008-0000-0000-0000E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3056" name="Check Box 1008" hidden="1">
              <a:extLst>
                <a:ext uri="{63B3BB69-23CF-44E3-9099-C40C66FF867C}">
                  <a14:compatExt spid="_x0000_s3056"/>
                </a:ext>
                <a:ext uri="{FF2B5EF4-FFF2-40B4-BE49-F238E27FC236}">
                  <a16:creationId xmlns:a16="http://schemas.microsoft.com/office/drawing/2014/main" id="{00000000-0008-0000-0000-0000F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3057" name="Check Box 1009" hidden="1">
              <a:extLst>
                <a:ext uri="{63B3BB69-23CF-44E3-9099-C40C66FF867C}">
                  <a14:compatExt spid="_x0000_s3057"/>
                </a:ext>
                <a:ext uri="{FF2B5EF4-FFF2-40B4-BE49-F238E27FC236}">
                  <a16:creationId xmlns:a16="http://schemas.microsoft.com/office/drawing/2014/main" id="{00000000-0008-0000-0000-0000F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3058" name="Check Box 1010" hidden="1">
              <a:extLst>
                <a:ext uri="{63B3BB69-23CF-44E3-9099-C40C66FF867C}">
                  <a14:compatExt spid="_x0000_s3058"/>
                </a:ext>
                <a:ext uri="{FF2B5EF4-FFF2-40B4-BE49-F238E27FC236}">
                  <a16:creationId xmlns:a16="http://schemas.microsoft.com/office/drawing/2014/main" id="{00000000-0008-0000-0000-0000F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3059" name="Check Box 1011" hidden="1">
              <a:extLst>
                <a:ext uri="{63B3BB69-23CF-44E3-9099-C40C66FF867C}">
                  <a14:compatExt spid="_x0000_s3059"/>
                </a:ext>
                <a:ext uri="{FF2B5EF4-FFF2-40B4-BE49-F238E27FC236}">
                  <a16:creationId xmlns:a16="http://schemas.microsoft.com/office/drawing/2014/main" id="{00000000-0008-0000-0000-0000F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3060" name="Check Box 1012" hidden="1">
              <a:extLst>
                <a:ext uri="{63B3BB69-23CF-44E3-9099-C40C66FF867C}">
                  <a14:compatExt spid="_x0000_s3060"/>
                </a:ext>
                <a:ext uri="{FF2B5EF4-FFF2-40B4-BE49-F238E27FC236}">
                  <a16:creationId xmlns:a16="http://schemas.microsoft.com/office/drawing/2014/main" id="{00000000-0008-0000-0000-0000F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3061" name="Check Box 1013" hidden="1">
              <a:extLst>
                <a:ext uri="{63B3BB69-23CF-44E3-9099-C40C66FF867C}">
                  <a14:compatExt spid="_x0000_s3061"/>
                </a:ext>
                <a:ext uri="{FF2B5EF4-FFF2-40B4-BE49-F238E27FC236}">
                  <a16:creationId xmlns:a16="http://schemas.microsoft.com/office/drawing/2014/main" id="{00000000-0008-0000-0000-0000F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3062" name="Check Box 1014" hidden="1">
              <a:extLst>
                <a:ext uri="{63B3BB69-23CF-44E3-9099-C40C66FF867C}">
                  <a14:compatExt spid="_x0000_s3062"/>
                </a:ext>
                <a:ext uri="{FF2B5EF4-FFF2-40B4-BE49-F238E27FC236}">
                  <a16:creationId xmlns:a16="http://schemas.microsoft.com/office/drawing/2014/main" id="{00000000-0008-0000-0000-0000F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3063" name="Check Box 1015" hidden="1">
              <a:extLst>
                <a:ext uri="{63B3BB69-23CF-44E3-9099-C40C66FF867C}">
                  <a14:compatExt spid="_x0000_s3063"/>
                </a:ext>
                <a:ext uri="{FF2B5EF4-FFF2-40B4-BE49-F238E27FC236}">
                  <a16:creationId xmlns:a16="http://schemas.microsoft.com/office/drawing/2014/main" id="{00000000-0008-0000-0000-0000F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3064" name="Check Box 1016" hidden="1">
              <a:extLst>
                <a:ext uri="{63B3BB69-23CF-44E3-9099-C40C66FF867C}">
                  <a14:compatExt spid="_x0000_s3064"/>
                </a:ext>
                <a:ext uri="{FF2B5EF4-FFF2-40B4-BE49-F238E27FC236}">
                  <a16:creationId xmlns:a16="http://schemas.microsoft.com/office/drawing/2014/main" id="{00000000-0008-0000-0000-0000F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3065" name="Check Box 1017" hidden="1">
              <a:extLst>
                <a:ext uri="{63B3BB69-23CF-44E3-9099-C40C66FF867C}">
                  <a14:compatExt spid="_x0000_s3065"/>
                </a:ext>
                <a:ext uri="{FF2B5EF4-FFF2-40B4-BE49-F238E27FC236}">
                  <a16:creationId xmlns:a16="http://schemas.microsoft.com/office/drawing/2014/main" id="{00000000-0008-0000-0000-0000F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3066" name="Check Box 1018" hidden="1">
              <a:extLst>
                <a:ext uri="{63B3BB69-23CF-44E3-9099-C40C66FF867C}">
                  <a14:compatExt spid="_x0000_s3066"/>
                </a:ext>
                <a:ext uri="{FF2B5EF4-FFF2-40B4-BE49-F238E27FC236}">
                  <a16:creationId xmlns:a16="http://schemas.microsoft.com/office/drawing/2014/main" id="{00000000-0008-0000-0000-0000F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3067" name="Check Box 1019" hidden="1">
              <a:extLst>
                <a:ext uri="{63B3BB69-23CF-44E3-9099-C40C66FF867C}">
                  <a14:compatExt spid="_x0000_s3067"/>
                </a:ext>
                <a:ext uri="{FF2B5EF4-FFF2-40B4-BE49-F238E27FC236}">
                  <a16:creationId xmlns:a16="http://schemas.microsoft.com/office/drawing/2014/main" id="{00000000-0008-0000-0000-0000F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3068" name="Check Box 1020" hidden="1">
              <a:extLst>
                <a:ext uri="{63B3BB69-23CF-44E3-9099-C40C66FF867C}">
                  <a14:compatExt spid="_x0000_s3068"/>
                </a:ext>
                <a:ext uri="{FF2B5EF4-FFF2-40B4-BE49-F238E27FC236}">
                  <a16:creationId xmlns:a16="http://schemas.microsoft.com/office/drawing/2014/main" id="{00000000-0008-0000-0000-0000F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3069" name="Check Box 1021" hidden="1">
              <a:extLst>
                <a:ext uri="{63B3BB69-23CF-44E3-9099-C40C66FF867C}">
                  <a14:compatExt spid="_x0000_s3069"/>
                </a:ext>
                <a:ext uri="{FF2B5EF4-FFF2-40B4-BE49-F238E27FC236}">
                  <a16:creationId xmlns:a16="http://schemas.microsoft.com/office/drawing/2014/main" id="{00000000-0008-0000-0000-0000F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3070" name="Check Box 1022" hidden="1">
              <a:extLst>
                <a:ext uri="{63B3BB69-23CF-44E3-9099-C40C66FF867C}">
                  <a14:compatExt spid="_x0000_s3070"/>
                </a:ext>
                <a:ext uri="{FF2B5EF4-FFF2-40B4-BE49-F238E27FC236}">
                  <a16:creationId xmlns:a16="http://schemas.microsoft.com/office/drawing/2014/main" id="{00000000-0008-0000-0000-0000F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3071" name="Check Box 1023" hidden="1">
              <a:extLst>
                <a:ext uri="{63B3BB69-23CF-44E3-9099-C40C66FF867C}">
                  <a14:compatExt spid="_x0000_s3071"/>
                </a:ext>
                <a:ext uri="{FF2B5EF4-FFF2-40B4-BE49-F238E27FC236}">
                  <a16:creationId xmlns:a16="http://schemas.microsoft.com/office/drawing/2014/main" id="{00000000-0008-0000-0000-0000F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3072" name="Check Box 1024" hidden="1">
              <a:extLst>
                <a:ext uri="{63B3BB69-23CF-44E3-9099-C40C66FF867C}">
                  <a14:compatExt spid="_x0000_s3072"/>
                </a:ext>
                <a:ext uri="{FF2B5EF4-FFF2-40B4-BE49-F238E27FC236}">
                  <a16:creationId xmlns:a16="http://schemas.microsoft.com/office/drawing/2014/main" id="{00000000-0008-0000-0000-00000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1]!SpellCheck" textlink="">
      <xdr:nvSpPr>
        <xdr:cNvPr id="1025" name="Rectangle: Rounded Corners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7315021" y="1527595"/>
          <a:ext cx="3245688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R175%20RG%20U8%204160V%20Breakers%20UG%20BCO%2007.16.1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R175 RG U8 4160V Breakers UG B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43891</v>
          </cell>
        </row>
        <row r="6">
          <cell r="L6">
            <v>43951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view="pageBreakPreview" topLeftCell="A19" zoomScale="60" zoomScaleNormal="100" workbookViewId="0">
      <selection activeCell="P47" sqref="P47:T53"/>
    </sheetView>
  </sheetViews>
  <sheetFormatPr defaultRowHeight="15" x14ac:dyDescent="0.25"/>
  <cols>
    <col min="1" max="1" width="2.5703125" style="1" customWidth="1"/>
    <col min="2" max="2" width="12.140625" style="1" customWidth="1"/>
    <col min="3" max="4" width="9.140625" style="1"/>
    <col min="5" max="5" width="8.140625" style="1" customWidth="1"/>
    <col min="6" max="6" width="2.42578125" style="1" customWidth="1"/>
    <col min="7" max="7" width="4.140625" style="1" customWidth="1"/>
    <col min="8" max="8" width="12.5703125" style="1" customWidth="1"/>
    <col min="9" max="9" width="2.5703125" style="1" customWidth="1"/>
    <col min="10" max="10" width="13.5703125" style="1" customWidth="1"/>
    <col min="11" max="11" width="5.7109375" style="1" customWidth="1"/>
    <col min="12" max="12" width="2.42578125" style="1" customWidth="1"/>
    <col min="13" max="13" width="7.5703125" style="1" customWidth="1"/>
    <col min="14" max="14" width="11.7109375" style="1" customWidth="1"/>
    <col min="15" max="15" width="3.42578125" style="1" customWidth="1"/>
    <col min="16" max="21" width="9.140625" style="1"/>
  </cols>
  <sheetData>
    <row r="1" spans="2:21" ht="15.75" thickBot="1" x14ac:dyDescent="0.3">
      <c r="B1" s="2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2:21" ht="19.5" customHeight="1" thickBot="1" x14ac:dyDescent="0.3">
      <c r="B2" s="5"/>
      <c r="C2" s="6" t="s">
        <v>0</v>
      </c>
      <c r="D2" s="7"/>
      <c r="E2" s="8"/>
      <c r="F2" s="48" t="s">
        <v>88</v>
      </c>
      <c r="G2" s="49"/>
      <c r="H2" s="49"/>
      <c r="I2" s="49"/>
      <c r="J2" s="49"/>
      <c r="K2" s="49"/>
      <c r="L2" s="49"/>
      <c r="M2" s="50"/>
      <c r="O2" s="4"/>
      <c r="P2" s="51" t="s">
        <v>1</v>
      </c>
      <c r="Q2" s="51"/>
      <c r="R2" s="51"/>
      <c r="S2" s="51"/>
      <c r="T2" s="51"/>
      <c r="U2" s="51"/>
    </row>
    <row r="3" spans="2:21" ht="19.5" customHeight="1" thickBot="1" x14ac:dyDescent="0.3">
      <c r="B3" s="5"/>
      <c r="C3" s="6" t="s">
        <v>2</v>
      </c>
      <c r="D3" s="7"/>
      <c r="E3" s="8"/>
      <c r="F3" s="52" t="s">
        <v>89</v>
      </c>
      <c r="G3" s="53"/>
      <c r="H3" s="53"/>
      <c r="I3" s="53"/>
      <c r="J3" s="53"/>
      <c r="K3" s="53"/>
      <c r="L3" s="53"/>
      <c r="M3" s="54"/>
      <c r="O3" s="4"/>
      <c r="P3" s="51"/>
      <c r="Q3" s="51"/>
      <c r="R3" s="51"/>
      <c r="S3" s="51"/>
      <c r="T3" s="51"/>
      <c r="U3" s="51"/>
    </row>
    <row r="4" spans="2:21" ht="19.5" customHeight="1" thickBot="1" x14ac:dyDescent="0.3">
      <c r="B4" s="5"/>
      <c r="C4" s="6" t="s">
        <v>3</v>
      </c>
      <c r="D4" s="7"/>
      <c r="E4" s="8"/>
      <c r="F4" s="55">
        <v>283851</v>
      </c>
      <c r="G4" s="56"/>
      <c r="H4" s="56"/>
      <c r="I4" s="56"/>
      <c r="J4" s="56"/>
      <c r="K4" s="56"/>
      <c r="L4" s="56"/>
      <c r="M4" s="57"/>
      <c r="O4" s="4"/>
      <c r="P4" s="51"/>
      <c r="Q4" s="51"/>
      <c r="R4" s="51"/>
      <c r="S4" s="51"/>
      <c r="T4" s="51"/>
      <c r="U4" s="51"/>
    </row>
    <row r="5" spans="2:21" ht="19.5" customHeight="1" thickBot="1" x14ac:dyDescent="0.3">
      <c r="B5" s="5"/>
      <c r="C5" s="6" t="s">
        <v>4</v>
      </c>
      <c r="D5" s="7"/>
      <c r="E5" s="8"/>
      <c r="F5" s="58">
        <v>43951</v>
      </c>
      <c r="G5" s="59"/>
      <c r="H5" s="59"/>
      <c r="I5" s="59"/>
      <c r="J5" s="59"/>
      <c r="K5" s="59"/>
      <c r="L5" s="59"/>
      <c r="M5" s="60"/>
      <c r="O5" s="4"/>
      <c r="P5" s="51"/>
      <c r="Q5" s="51"/>
      <c r="R5" s="51"/>
      <c r="S5" s="51"/>
      <c r="T5" s="51"/>
      <c r="U5" s="51"/>
    </row>
    <row r="6" spans="2:21" ht="15.75" customHeight="1" thickBot="1" x14ac:dyDescent="0.3">
      <c r="B6" s="2"/>
      <c r="O6" s="4"/>
      <c r="P6" s="51"/>
      <c r="Q6" s="51"/>
      <c r="R6" s="51"/>
      <c r="S6" s="51"/>
      <c r="T6" s="51"/>
      <c r="U6" s="51"/>
    </row>
    <row r="7" spans="2:21" ht="38.25" customHeight="1" thickBo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4"/>
      <c r="P7" s="51"/>
      <c r="Q7" s="51"/>
      <c r="R7" s="51"/>
      <c r="S7" s="51"/>
      <c r="T7" s="51"/>
      <c r="U7" s="51"/>
    </row>
    <row r="8" spans="2:21" ht="21.75" thickBot="1" x14ac:dyDescent="0.3">
      <c r="B8" s="9"/>
      <c r="C8" s="10"/>
      <c r="D8" s="10"/>
      <c r="E8" s="10"/>
      <c r="O8" s="4"/>
      <c r="P8" s="11"/>
      <c r="Q8" s="11"/>
      <c r="R8" s="11"/>
      <c r="S8" s="11"/>
      <c r="T8" s="11"/>
      <c r="U8" s="11"/>
    </row>
    <row r="9" spans="2:21" ht="15.75" customHeight="1" thickBot="1" x14ac:dyDescent="0.3"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4"/>
      <c r="P9" s="4"/>
      <c r="Q9" s="4"/>
      <c r="R9" s="4"/>
      <c r="S9" s="4"/>
      <c r="T9" s="4"/>
      <c r="U9" s="4"/>
    </row>
    <row r="10" spans="2:21" ht="15.75" customHeight="1" thickBot="1" x14ac:dyDescent="0.3">
      <c r="B10" s="68" t="s">
        <v>7</v>
      </c>
      <c r="C10" s="69"/>
      <c r="D10" s="70" t="s">
        <v>90</v>
      </c>
      <c r="E10" s="70"/>
      <c r="F10" s="70"/>
      <c r="G10" s="71"/>
      <c r="H10" s="77" t="s">
        <v>8</v>
      </c>
      <c r="I10" s="78"/>
      <c r="J10" s="78"/>
      <c r="K10" s="79" t="s">
        <v>91</v>
      </c>
      <c r="L10" s="79"/>
      <c r="M10" s="79"/>
      <c r="N10" s="80"/>
      <c r="O10" s="4"/>
      <c r="P10" s="4"/>
      <c r="Q10" s="4"/>
      <c r="R10" s="4"/>
      <c r="S10" s="4"/>
      <c r="T10" s="4"/>
      <c r="U10" s="4"/>
    </row>
    <row r="11" spans="2:21" ht="23.25" customHeight="1" thickBot="1" x14ac:dyDescent="0.3">
      <c r="B11" s="81" t="s">
        <v>9</v>
      </c>
      <c r="C11" s="82"/>
      <c r="D11" s="70" t="s">
        <v>87</v>
      </c>
      <c r="E11" s="70"/>
      <c r="F11" s="70"/>
      <c r="G11" s="71"/>
      <c r="H11" s="68" t="s">
        <v>10</v>
      </c>
      <c r="I11" s="69"/>
      <c r="J11" s="69"/>
      <c r="K11" s="70" t="s">
        <v>92</v>
      </c>
      <c r="L11" s="70"/>
      <c r="M11" s="70"/>
      <c r="N11" s="71"/>
      <c r="O11" s="4"/>
      <c r="P11" s="4"/>
      <c r="Q11" s="4"/>
      <c r="R11" s="4"/>
      <c r="S11" s="4"/>
      <c r="T11" s="4"/>
      <c r="U11" s="4"/>
    </row>
    <row r="12" spans="2:21" ht="26.25" customHeight="1" thickBot="1" x14ac:dyDescent="0.3">
      <c r="B12" s="64" t="s">
        <v>11</v>
      </c>
      <c r="C12" s="65"/>
      <c r="D12" s="66" t="s">
        <v>78</v>
      </c>
      <c r="E12" s="66"/>
      <c r="F12" s="66"/>
      <c r="G12" s="67"/>
      <c r="H12" s="68" t="s">
        <v>12</v>
      </c>
      <c r="I12" s="69"/>
      <c r="J12" s="69"/>
      <c r="K12" s="70" t="s">
        <v>93</v>
      </c>
      <c r="L12" s="70"/>
      <c r="M12" s="70"/>
      <c r="N12" s="71"/>
      <c r="O12" s="4"/>
      <c r="P12" s="4"/>
      <c r="Q12" s="4"/>
      <c r="R12" s="4"/>
      <c r="S12" s="4"/>
      <c r="T12" s="4"/>
      <c r="U12" s="4"/>
    </row>
    <row r="13" spans="2:21" ht="15.75" customHeight="1" thickBot="1" x14ac:dyDescent="0.3">
      <c r="B13" s="64" t="s">
        <v>13</v>
      </c>
      <c r="C13" s="65"/>
      <c r="D13" s="72" t="s">
        <v>79</v>
      </c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"/>
      <c r="P13" s="4"/>
      <c r="Q13" s="4"/>
      <c r="R13" s="4"/>
      <c r="S13" s="4"/>
      <c r="T13" s="4"/>
      <c r="U13" s="4"/>
    </row>
    <row r="14" spans="2:21" ht="15.75" customHeight="1" thickBot="1" x14ac:dyDescent="0.3">
      <c r="B14" s="83" t="s">
        <v>14</v>
      </c>
      <c r="C14" s="8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4"/>
      <c r="P14" s="4"/>
      <c r="Q14" s="4"/>
      <c r="R14" s="4"/>
      <c r="S14" s="4"/>
      <c r="T14" s="4"/>
      <c r="U14" s="4"/>
    </row>
    <row r="15" spans="2:21" ht="15.75" customHeight="1" thickBot="1" x14ac:dyDescent="0.3">
      <c r="B15" s="91" t="s">
        <v>15</v>
      </c>
      <c r="C15" s="82"/>
      <c r="D15" s="72" t="s">
        <v>80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"/>
      <c r="P15" s="4"/>
      <c r="Q15" s="4"/>
      <c r="R15" s="4"/>
      <c r="S15" s="4"/>
      <c r="T15" s="4"/>
      <c r="U15" s="4"/>
    </row>
    <row r="16" spans="2:21" ht="15" customHeight="1" x14ac:dyDescent="0.25">
      <c r="B16" s="83" t="s">
        <v>16</v>
      </c>
      <c r="C16" s="84"/>
      <c r="D16" s="87" t="s">
        <v>94</v>
      </c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"/>
      <c r="P16" s="4"/>
      <c r="Q16" s="4"/>
      <c r="R16" s="4"/>
      <c r="S16" s="4"/>
      <c r="T16" s="4"/>
      <c r="U16" s="4"/>
    </row>
    <row r="17" spans="2:21" ht="15.75" thickBot="1" x14ac:dyDescent="0.3">
      <c r="B17" s="85"/>
      <c r="C17" s="8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"/>
      <c r="P17" s="4"/>
      <c r="Q17" s="4"/>
      <c r="R17" s="4"/>
      <c r="S17" s="4"/>
      <c r="T17" s="4"/>
      <c r="U17" s="4"/>
    </row>
    <row r="18" spans="2:21" ht="15" customHeight="1" x14ac:dyDescent="0.25">
      <c r="B18" s="83" t="s">
        <v>17</v>
      </c>
      <c r="C18" s="84"/>
      <c r="D18" s="87" t="s">
        <v>95</v>
      </c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4"/>
      <c r="P18" s="4"/>
      <c r="Q18" s="4"/>
      <c r="R18" s="4"/>
      <c r="S18" s="4"/>
      <c r="T18" s="4"/>
      <c r="U18" s="4"/>
    </row>
    <row r="19" spans="2:21" ht="55.5" customHeight="1" thickBot="1" x14ac:dyDescent="0.3">
      <c r="B19" s="85"/>
      <c r="C19" s="8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4"/>
      <c r="P19" s="4"/>
      <c r="Q19" s="4"/>
      <c r="R19" s="4"/>
      <c r="S19" s="4"/>
      <c r="T19" s="4"/>
      <c r="U19" s="4"/>
    </row>
    <row r="20" spans="2:21" ht="15" customHeight="1" x14ac:dyDescent="0.25">
      <c r="B20" s="83" t="s">
        <v>18</v>
      </c>
      <c r="C20" s="84"/>
      <c r="D20" s="87" t="s">
        <v>96</v>
      </c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4"/>
      <c r="P20" s="4"/>
      <c r="Q20" s="4"/>
      <c r="R20" s="4"/>
      <c r="S20" s="4"/>
      <c r="T20" s="4"/>
      <c r="U20" s="4"/>
    </row>
    <row r="21" spans="2:21" ht="15.75" thickBot="1" x14ac:dyDescent="0.3">
      <c r="B21" s="85"/>
      <c r="C21" s="8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4"/>
      <c r="P21" s="4"/>
      <c r="Q21" s="4"/>
      <c r="R21" s="4"/>
      <c r="S21" s="4"/>
      <c r="T21" s="4"/>
      <c r="U21" s="4"/>
    </row>
    <row r="22" spans="2:21" ht="15.75" thickBot="1" x14ac:dyDescent="0.3">
      <c r="B22" s="91" t="s">
        <v>19</v>
      </c>
      <c r="C22" s="82"/>
      <c r="D22" s="82"/>
      <c r="E22" s="92" t="s">
        <v>84</v>
      </c>
      <c r="F22" s="92"/>
      <c r="G22" s="92"/>
      <c r="H22" s="92"/>
      <c r="I22" s="92"/>
      <c r="J22" s="92"/>
      <c r="K22" s="92"/>
      <c r="L22" s="92"/>
      <c r="M22" s="92"/>
      <c r="N22" s="93"/>
      <c r="O22" s="4"/>
      <c r="P22" s="96" t="s">
        <v>20</v>
      </c>
      <c r="Q22" s="96"/>
      <c r="R22" s="96"/>
      <c r="S22" s="96"/>
      <c r="T22" s="96"/>
      <c r="U22" s="96"/>
    </row>
    <row r="23" spans="2:21" ht="15.75" thickBot="1" x14ac:dyDescent="0.3">
      <c r="B23" s="91" t="s">
        <v>21</v>
      </c>
      <c r="C23" s="82"/>
      <c r="D23" s="82"/>
      <c r="E23" s="92" t="s">
        <v>85</v>
      </c>
      <c r="F23" s="92"/>
      <c r="G23" s="92"/>
      <c r="H23" s="92"/>
      <c r="I23" s="92"/>
      <c r="J23" s="92"/>
      <c r="K23" s="92"/>
      <c r="L23" s="92"/>
      <c r="M23" s="92"/>
      <c r="N23" s="93"/>
      <c r="O23" s="4"/>
      <c r="P23" s="96"/>
      <c r="Q23" s="96"/>
      <c r="R23" s="96"/>
      <c r="S23" s="96"/>
      <c r="T23" s="96"/>
      <c r="U23" s="96"/>
    </row>
    <row r="24" spans="2:21" ht="15.75" customHeight="1" thickBot="1" x14ac:dyDescent="0.3">
      <c r="B24" s="83" t="s">
        <v>22</v>
      </c>
      <c r="C24" s="84"/>
      <c r="D24" s="84"/>
      <c r="E24" s="12"/>
      <c r="F24" s="12"/>
      <c r="G24" s="13"/>
      <c r="H24" s="97" t="s">
        <v>23</v>
      </c>
      <c r="I24" s="98"/>
      <c r="J24" s="98"/>
      <c r="K24" s="98"/>
      <c r="L24" s="98"/>
      <c r="M24" s="98"/>
      <c r="N24" s="99"/>
      <c r="O24" s="4"/>
      <c r="R24" s="4"/>
      <c r="S24" s="4"/>
      <c r="T24" s="4"/>
      <c r="U24" s="4"/>
    </row>
    <row r="25" spans="2:21" ht="15.75" customHeight="1" thickBot="1" x14ac:dyDescent="0.3">
      <c r="B25" s="85" t="s">
        <v>24</v>
      </c>
      <c r="C25" s="86"/>
      <c r="D25" s="86"/>
      <c r="E25" s="100"/>
      <c r="F25" s="101"/>
      <c r="G25" s="102"/>
      <c r="H25" s="103" t="s">
        <v>25</v>
      </c>
      <c r="I25" s="104"/>
      <c r="J25" s="104"/>
      <c r="K25" s="104"/>
      <c r="L25" s="104"/>
      <c r="M25" s="105">
        <v>0</v>
      </c>
      <c r="N25" s="106"/>
      <c r="O25" s="4"/>
      <c r="R25" s="4"/>
      <c r="S25" s="4"/>
      <c r="T25" s="4"/>
      <c r="U25" s="4"/>
    </row>
    <row r="26" spans="2:21" ht="15.75" customHeight="1" thickBot="1" x14ac:dyDescent="0.3">
      <c r="B26" s="83" t="s">
        <v>26</v>
      </c>
      <c r="C26" s="84"/>
      <c r="D26" s="84"/>
      <c r="E26" s="14"/>
      <c r="F26" s="14"/>
      <c r="G26" s="14"/>
      <c r="H26" s="117" t="s">
        <v>27</v>
      </c>
      <c r="I26" s="118"/>
      <c r="J26" s="118"/>
      <c r="K26" s="118"/>
      <c r="L26" s="118"/>
      <c r="M26" s="121"/>
      <c r="N26" s="122"/>
      <c r="O26" s="4"/>
      <c r="R26" s="4"/>
      <c r="S26" s="4"/>
      <c r="T26" s="4"/>
      <c r="U26" s="4"/>
    </row>
    <row r="27" spans="2:21" ht="15.75" thickBot="1" x14ac:dyDescent="0.3">
      <c r="B27" s="103"/>
      <c r="C27" s="104"/>
      <c r="D27" s="104"/>
      <c r="E27" s="125">
        <v>0</v>
      </c>
      <c r="F27" s="125"/>
      <c r="G27" s="126"/>
      <c r="H27" s="119"/>
      <c r="I27" s="120"/>
      <c r="J27" s="120"/>
      <c r="K27" s="120"/>
      <c r="L27" s="120"/>
      <c r="M27" s="123"/>
      <c r="N27" s="124"/>
      <c r="O27" s="4"/>
      <c r="R27" s="4"/>
      <c r="S27" s="4"/>
      <c r="T27" s="4"/>
      <c r="U27" s="4"/>
    </row>
    <row r="28" spans="2:21" ht="15.75" customHeight="1" thickBot="1" x14ac:dyDescent="0.3">
      <c r="B28" s="127" t="s">
        <v>28</v>
      </c>
      <c r="C28" s="128"/>
      <c r="D28" s="128"/>
      <c r="E28" s="129">
        <f>IF($D$39="Status Quo - Do Nothing",'[1]CFFA and CBA'!$L$195,IF($D$39="Alternative A",'[1]CFFA and CBA'!$L$5,IF($D$39="Alternative B",'[1]CFFA and CBA'!$L$100,"")))</f>
        <v>43891</v>
      </c>
      <c r="F28" s="130"/>
      <c r="G28" s="131"/>
      <c r="H28" s="127" t="s">
        <v>29</v>
      </c>
      <c r="I28" s="128"/>
      <c r="J28" s="128"/>
      <c r="K28" s="128"/>
      <c r="L28" s="46"/>
      <c r="M28" s="129">
        <f>IF($D$39="Status Quo - Do Nothing",'[1]CFFA and CBA'!$L$196,IF($D$39="Alternative A",'[1]CFFA and CBA'!$L$6,IF($D$39="Alternative B",'[1]CFFA and CBA'!$L$101,"")))</f>
        <v>43951</v>
      </c>
      <c r="N28" s="131"/>
      <c r="O28" s="4"/>
      <c r="R28" s="4"/>
      <c r="S28" s="4"/>
      <c r="T28" s="4"/>
      <c r="U28" s="4"/>
    </row>
    <row r="29" spans="2:21" ht="15" customHeight="1" x14ac:dyDescent="0.25">
      <c r="B29" s="107" t="s">
        <v>30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"/>
      <c r="R29" s="4"/>
      <c r="S29" s="4"/>
      <c r="T29" s="4"/>
      <c r="U29" s="4"/>
    </row>
    <row r="30" spans="2:21" ht="15.75" customHeight="1" thickBot="1" x14ac:dyDescent="0.3">
      <c r="B30" s="110" t="s">
        <v>97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4"/>
      <c r="R30" s="4"/>
      <c r="S30" s="4"/>
      <c r="T30" s="4"/>
      <c r="U30" s="4"/>
    </row>
    <row r="31" spans="2:21" ht="15" customHeight="1" x14ac:dyDescent="0.25">
      <c r="B31" s="113" t="s">
        <v>81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"/>
      <c r="R31" s="4"/>
      <c r="S31" s="4"/>
      <c r="T31" s="4"/>
      <c r="U31" s="4"/>
    </row>
    <row r="32" spans="2:21" ht="15.75" customHeight="1" thickBot="1" x14ac:dyDescent="0.3">
      <c r="B32" s="110" t="s">
        <v>98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4"/>
      <c r="R32" s="4"/>
      <c r="S32" s="4"/>
      <c r="T32" s="4"/>
      <c r="U32" s="4"/>
    </row>
    <row r="33" spans="1:21" ht="15" customHeight="1" x14ac:dyDescent="0.25">
      <c r="B33" s="113" t="s">
        <v>31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"/>
      <c r="R33" s="4"/>
      <c r="S33" s="4"/>
      <c r="T33" s="4"/>
      <c r="U33" s="4"/>
    </row>
    <row r="34" spans="1:21" ht="15.75" customHeight="1" thickBot="1" x14ac:dyDescent="0.3">
      <c r="B34" s="116" t="s">
        <v>77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4"/>
      <c r="R34" s="4"/>
      <c r="S34" s="4"/>
      <c r="T34" s="4"/>
      <c r="U34" s="4"/>
    </row>
    <row r="35" spans="1:21" ht="15" customHeight="1" x14ac:dyDescent="0.25">
      <c r="B35" s="83" t="s">
        <v>32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135"/>
      <c r="O35" s="4"/>
      <c r="R35" s="4"/>
      <c r="S35" s="4"/>
      <c r="T35" s="4"/>
      <c r="U35" s="4"/>
    </row>
    <row r="36" spans="1:21" ht="23.25" customHeight="1" thickBot="1" x14ac:dyDescent="0.3">
      <c r="B36" s="116" t="s">
        <v>77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4"/>
      <c r="R36" s="4"/>
      <c r="S36" s="4"/>
      <c r="T36" s="4"/>
      <c r="U36" s="4"/>
    </row>
    <row r="37" spans="1:21" ht="15.75" thickBot="1" x14ac:dyDescent="0.3">
      <c r="B37" s="15"/>
      <c r="C37" s="10"/>
      <c r="D37" s="10"/>
      <c r="E37" s="10"/>
      <c r="O37" s="4"/>
      <c r="R37" s="4"/>
      <c r="S37" s="4"/>
      <c r="T37" s="4"/>
      <c r="U37" s="4"/>
    </row>
    <row r="38" spans="1:21" ht="21.75" customHeight="1" thickBot="1" x14ac:dyDescent="0.3">
      <c r="A38" s="16"/>
      <c r="B38" s="136" t="s">
        <v>33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"/>
      <c r="R38" s="11"/>
      <c r="S38" s="11"/>
      <c r="T38" s="11"/>
      <c r="U38" s="11"/>
    </row>
    <row r="39" spans="1:21" ht="18" x14ac:dyDescent="0.25">
      <c r="A39" s="16"/>
      <c r="B39" s="17" t="s">
        <v>34</v>
      </c>
      <c r="C39" s="17"/>
      <c r="D39" s="139" t="s">
        <v>75</v>
      </c>
      <c r="E39" s="139"/>
      <c r="F39" s="139"/>
      <c r="G39" s="139"/>
      <c r="H39" s="139"/>
      <c r="I39" s="139"/>
      <c r="J39" s="139"/>
      <c r="K39" s="139"/>
      <c r="L39" s="18"/>
      <c r="M39" s="18"/>
      <c r="N39" s="19"/>
      <c r="O39" s="4"/>
      <c r="R39" s="4"/>
      <c r="S39" s="4"/>
      <c r="T39" s="4"/>
      <c r="U39" s="4"/>
    </row>
    <row r="40" spans="1:21" x14ac:dyDescent="0.25">
      <c r="A40" s="16"/>
      <c r="B40" s="17"/>
      <c r="C40" s="17"/>
      <c r="D40" s="140" t="s">
        <v>35</v>
      </c>
      <c r="E40" s="140"/>
      <c r="F40" s="20"/>
      <c r="G40" s="140" t="s">
        <v>36</v>
      </c>
      <c r="H40" s="140"/>
      <c r="I40" s="45"/>
      <c r="J40" s="140" t="s">
        <v>37</v>
      </c>
      <c r="K40" s="140"/>
      <c r="L40" s="45"/>
      <c r="M40" s="140" t="s">
        <v>38</v>
      </c>
      <c r="N40" s="141"/>
      <c r="O40" s="4"/>
      <c r="R40" s="4"/>
      <c r="S40" s="4"/>
      <c r="T40" s="4"/>
      <c r="U40" s="4"/>
    </row>
    <row r="41" spans="1:21" x14ac:dyDescent="0.25">
      <c r="A41" s="16"/>
      <c r="B41" s="21" t="s">
        <v>39</v>
      </c>
      <c r="C41" s="17"/>
      <c r="D41" s="132"/>
      <c r="E41" s="132"/>
      <c r="F41" s="17"/>
      <c r="G41" s="132"/>
      <c r="H41" s="132"/>
      <c r="I41" s="44"/>
      <c r="J41" s="132"/>
      <c r="K41" s="132"/>
      <c r="L41" s="44"/>
      <c r="M41" s="132"/>
      <c r="N41" s="133"/>
      <c r="O41" s="4"/>
      <c r="R41" s="4"/>
      <c r="S41" s="4"/>
      <c r="T41" s="4"/>
      <c r="U41" s="4"/>
    </row>
    <row r="42" spans="1:21" x14ac:dyDescent="0.25">
      <c r="A42" s="16"/>
      <c r="B42" s="17" t="s">
        <v>40</v>
      </c>
      <c r="C42" s="17"/>
      <c r="D42" s="134">
        <v>283851</v>
      </c>
      <c r="E42" s="132"/>
      <c r="F42" s="17"/>
      <c r="G42" s="134">
        <v>283851</v>
      </c>
      <c r="H42" s="132"/>
      <c r="I42" s="44"/>
      <c r="J42" s="134">
        <v>265219.34127540299</v>
      </c>
      <c r="K42" s="132"/>
      <c r="L42" s="44"/>
      <c r="M42" s="134">
        <v>265219.34127540299</v>
      </c>
      <c r="N42" s="132"/>
      <c r="O42" s="4"/>
      <c r="P42" s="22"/>
      <c r="Q42" s="4"/>
      <c r="R42" s="4"/>
      <c r="S42" s="4"/>
      <c r="T42" s="4"/>
      <c r="U42" s="4"/>
    </row>
    <row r="43" spans="1:21" x14ac:dyDescent="0.25">
      <c r="A43" s="16"/>
      <c r="B43" s="17" t="s">
        <v>41</v>
      </c>
      <c r="C43" s="17"/>
      <c r="D43" s="134">
        <v>0</v>
      </c>
      <c r="E43" s="132"/>
      <c r="F43" s="17"/>
      <c r="G43" s="134">
        <v>0</v>
      </c>
      <c r="H43" s="132"/>
      <c r="I43" s="44"/>
      <c r="J43" s="134">
        <v>0</v>
      </c>
      <c r="K43" s="132"/>
      <c r="L43" s="44"/>
      <c r="M43" s="134">
        <v>0</v>
      </c>
      <c r="N43" s="132"/>
      <c r="O43" s="4"/>
      <c r="P43" s="22"/>
      <c r="Q43" s="4"/>
      <c r="R43" s="4"/>
      <c r="S43" s="4"/>
      <c r="T43" s="4"/>
      <c r="U43" s="4"/>
    </row>
    <row r="44" spans="1:21" x14ac:dyDescent="0.25">
      <c r="A44" s="16"/>
      <c r="B44" s="23" t="s">
        <v>42</v>
      </c>
      <c r="C44" s="17"/>
      <c r="D44" s="134">
        <v>45929.485868571901</v>
      </c>
      <c r="E44" s="132"/>
      <c r="F44" s="17"/>
      <c r="G44" s="134">
        <v>-185217.6800202984</v>
      </c>
      <c r="H44" s="132"/>
      <c r="I44" s="44"/>
      <c r="J44" s="134">
        <v>36570.280602471335</v>
      </c>
      <c r="K44" s="132"/>
      <c r="L44" s="44"/>
      <c r="M44" s="134">
        <v>-17914.559967920715</v>
      </c>
      <c r="N44" s="132"/>
      <c r="O44" s="4"/>
      <c r="P44" s="4"/>
      <c r="Q44" s="4"/>
      <c r="R44" s="4"/>
      <c r="S44" s="4"/>
      <c r="T44" s="4"/>
      <c r="U44" s="4"/>
    </row>
    <row r="45" spans="1:21" x14ac:dyDescent="0.25">
      <c r="A45" s="16"/>
      <c r="B45" s="23" t="s">
        <v>43</v>
      </c>
      <c r="C45" s="23"/>
      <c r="D45" s="134">
        <v>74317</v>
      </c>
      <c r="E45" s="132"/>
      <c r="F45" s="17"/>
      <c r="G45" s="134">
        <v>194013</v>
      </c>
      <c r="H45" s="132"/>
      <c r="I45" s="44"/>
      <c r="J45" s="134">
        <v>51117.279552622123</v>
      </c>
      <c r="K45" s="132"/>
      <c r="L45" s="44"/>
      <c r="M45" s="134">
        <v>87466.986905067286</v>
      </c>
      <c r="N45" s="132"/>
      <c r="O45" s="4"/>
      <c r="P45" s="4"/>
      <c r="Q45" s="4"/>
      <c r="R45" s="4"/>
      <c r="S45" s="4"/>
      <c r="T45" s="4"/>
      <c r="U45" s="4"/>
    </row>
    <row r="46" spans="1:21" x14ac:dyDescent="0.25">
      <c r="A46" s="16"/>
      <c r="B46" s="24" t="s">
        <v>44</v>
      </c>
      <c r="C46" s="23"/>
      <c r="D46" s="142">
        <v>404097.48586857191</v>
      </c>
      <c r="E46" s="143"/>
      <c r="F46" s="17"/>
      <c r="G46" s="142">
        <v>292646.3199797016</v>
      </c>
      <c r="H46" s="143"/>
      <c r="I46" s="44"/>
      <c r="J46" s="142">
        <v>352906.90143049642</v>
      </c>
      <c r="K46" s="143"/>
      <c r="L46" s="44"/>
      <c r="M46" s="142">
        <v>334771.76821254956</v>
      </c>
      <c r="N46" s="143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6"/>
      <c r="B47" s="24" t="s">
        <v>45</v>
      </c>
      <c r="C47" s="23"/>
      <c r="D47" s="132"/>
      <c r="E47" s="132"/>
      <c r="F47" s="17"/>
      <c r="G47" s="132"/>
      <c r="H47" s="132"/>
      <c r="I47" s="44"/>
      <c r="J47" s="132"/>
      <c r="K47" s="132"/>
      <c r="L47" s="44"/>
      <c r="M47" s="132"/>
      <c r="N47" s="132"/>
      <c r="O47" s="4"/>
      <c r="P47" s="47" t="s">
        <v>20</v>
      </c>
      <c r="Q47" s="47"/>
      <c r="R47" s="47"/>
      <c r="S47" s="47"/>
      <c r="T47" s="47"/>
      <c r="U47" s="4"/>
    </row>
    <row r="48" spans="1:21" ht="15" customHeight="1" x14ac:dyDescent="0.25">
      <c r="A48" s="16"/>
      <c r="B48" s="23" t="s">
        <v>46</v>
      </c>
      <c r="C48" s="17"/>
      <c r="D48" s="134">
        <v>381495.13356456527</v>
      </c>
      <c r="E48" s="132"/>
      <c r="F48" s="17"/>
      <c r="G48" s="134">
        <v>650658.10180047306</v>
      </c>
      <c r="H48" s="132"/>
      <c r="I48" s="44"/>
      <c r="J48" s="134">
        <v>270078.12985592597</v>
      </c>
      <c r="K48" s="132"/>
      <c r="L48" s="44"/>
      <c r="M48" s="134">
        <v>366990.92497565033</v>
      </c>
      <c r="N48" s="132"/>
      <c r="O48" s="4"/>
      <c r="P48" s="47"/>
      <c r="Q48" s="47"/>
      <c r="R48" s="47"/>
      <c r="S48" s="47"/>
      <c r="T48" s="47"/>
      <c r="U48" s="4"/>
    </row>
    <row r="49" spans="1:21" ht="15" customHeight="1" x14ac:dyDescent="0.25">
      <c r="A49" s="16"/>
      <c r="B49" s="23" t="s">
        <v>47</v>
      </c>
      <c r="C49" s="17"/>
      <c r="D49" s="134">
        <v>0</v>
      </c>
      <c r="E49" s="132"/>
      <c r="F49" s="17"/>
      <c r="G49" s="134">
        <v>0</v>
      </c>
      <c r="H49" s="132"/>
      <c r="I49" s="44"/>
      <c r="J49" s="134">
        <v>0</v>
      </c>
      <c r="K49" s="132"/>
      <c r="L49" s="44"/>
      <c r="M49" s="134">
        <v>0</v>
      </c>
      <c r="N49" s="132"/>
      <c r="O49" s="4"/>
      <c r="P49" s="47"/>
      <c r="Q49" s="47"/>
      <c r="R49" s="47"/>
      <c r="S49" s="47"/>
      <c r="T49" s="47"/>
      <c r="U49" s="4"/>
    </row>
    <row r="50" spans="1:21" ht="15" customHeight="1" x14ac:dyDescent="0.25">
      <c r="A50" s="16"/>
      <c r="B50" s="23" t="s">
        <v>48</v>
      </c>
      <c r="C50" s="17"/>
      <c r="D50" s="134">
        <v>0</v>
      </c>
      <c r="E50" s="132"/>
      <c r="F50" s="17"/>
      <c r="G50" s="134">
        <v>0</v>
      </c>
      <c r="H50" s="132"/>
      <c r="I50" s="44"/>
      <c r="J50" s="134">
        <v>0</v>
      </c>
      <c r="K50" s="132"/>
      <c r="L50" s="44"/>
      <c r="M50" s="134">
        <v>0</v>
      </c>
      <c r="N50" s="132"/>
      <c r="O50" s="4"/>
      <c r="P50" s="47"/>
      <c r="Q50" s="47"/>
      <c r="R50" s="47"/>
      <c r="S50" s="47"/>
      <c r="T50" s="47"/>
      <c r="U50" s="4"/>
    </row>
    <row r="51" spans="1:21" ht="15" customHeight="1" x14ac:dyDescent="0.25">
      <c r="A51" s="16"/>
      <c r="B51" s="23" t="s">
        <v>49</v>
      </c>
      <c r="C51" s="17"/>
      <c r="D51" s="134">
        <v>7674.6904348623048</v>
      </c>
      <c r="E51" s="132"/>
      <c r="F51" s="17"/>
      <c r="G51" s="134">
        <v>7674.6904348623048</v>
      </c>
      <c r="H51" s="132"/>
      <c r="I51" s="44"/>
      <c r="J51" s="134">
        <v>7170.9324315461854</v>
      </c>
      <c r="K51" s="132"/>
      <c r="L51" s="44"/>
      <c r="M51" s="134">
        <v>7170.9324315461854</v>
      </c>
      <c r="N51" s="132"/>
      <c r="O51" s="4"/>
      <c r="P51" s="47"/>
      <c r="Q51" s="47"/>
      <c r="R51" s="47"/>
      <c r="S51" s="47"/>
      <c r="T51" s="47"/>
      <c r="U51" s="4"/>
    </row>
    <row r="52" spans="1:21" ht="15" customHeight="1" x14ac:dyDescent="0.25">
      <c r="A52" s="16"/>
      <c r="B52" s="23" t="s">
        <v>50</v>
      </c>
      <c r="C52" s="17"/>
      <c r="D52" s="134">
        <v>0</v>
      </c>
      <c r="E52" s="132"/>
      <c r="F52" s="17"/>
      <c r="G52" s="134">
        <v>0</v>
      </c>
      <c r="H52" s="132"/>
      <c r="I52" s="44"/>
      <c r="J52" s="134">
        <v>0</v>
      </c>
      <c r="K52" s="132"/>
      <c r="L52" s="44"/>
      <c r="M52" s="134">
        <v>0</v>
      </c>
      <c r="N52" s="132"/>
      <c r="O52" s="4"/>
      <c r="P52" s="47"/>
      <c r="Q52" s="47"/>
      <c r="R52" s="47"/>
      <c r="S52" s="47"/>
      <c r="T52" s="47"/>
      <c r="U52" s="4"/>
    </row>
    <row r="53" spans="1:21" ht="15" customHeight="1" x14ac:dyDescent="0.25">
      <c r="A53" s="16"/>
      <c r="B53" s="24" t="s">
        <v>51</v>
      </c>
      <c r="C53" s="23"/>
      <c r="D53" s="142">
        <v>389169.82399942755</v>
      </c>
      <c r="E53" s="143"/>
      <c r="F53" s="17"/>
      <c r="G53" s="142">
        <v>658332.79223533534</v>
      </c>
      <c r="H53" s="143"/>
      <c r="I53" s="44"/>
      <c r="J53" s="142">
        <v>277249.06228747219</v>
      </c>
      <c r="K53" s="143"/>
      <c r="L53" s="44"/>
      <c r="M53" s="142">
        <v>374161.85740719654</v>
      </c>
      <c r="N53" s="143"/>
      <c r="O53" s="4"/>
      <c r="P53" s="47"/>
      <c r="Q53" s="47"/>
      <c r="R53" s="47"/>
      <c r="S53" s="47"/>
      <c r="T53" s="47"/>
      <c r="U53" s="4"/>
    </row>
    <row r="54" spans="1:21" x14ac:dyDescent="0.25">
      <c r="A54" s="16"/>
      <c r="B54" s="23"/>
      <c r="C54" s="23"/>
      <c r="D54" s="132"/>
      <c r="E54" s="132"/>
      <c r="F54" s="17"/>
      <c r="G54" s="132"/>
      <c r="H54" s="132"/>
      <c r="I54" s="44"/>
      <c r="J54" s="132"/>
      <c r="K54" s="132"/>
      <c r="L54" s="44"/>
      <c r="M54" s="132"/>
      <c r="N54" s="133"/>
      <c r="O54" s="4"/>
      <c r="Q54" s="4"/>
      <c r="R54" s="4"/>
      <c r="S54" s="4"/>
      <c r="T54" s="4"/>
      <c r="U54" s="4"/>
    </row>
    <row r="55" spans="1:21" ht="15.75" thickBot="1" x14ac:dyDescent="0.3">
      <c r="A55" s="16"/>
      <c r="B55" s="25" t="s">
        <v>52</v>
      </c>
      <c r="C55" s="26"/>
      <c r="D55" s="144"/>
      <c r="E55" s="144"/>
      <c r="F55" s="27"/>
      <c r="G55" s="144"/>
      <c r="H55" s="144"/>
      <c r="I55" s="42"/>
      <c r="J55" s="145">
        <v>0.78561530296985493</v>
      </c>
      <c r="K55" s="145"/>
      <c r="L55" s="42"/>
      <c r="M55" s="145">
        <v>1.1176625179744484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6"/>
      <c r="B56" s="147" t="s">
        <v>53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Q56" s="4"/>
      <c r="R56" s="4"/>
      <c r="S56" s="4"/>
      <c r="T56" s="4"/>
      <c r="U56" s="4"/>
    </row>
    <row r="57" spans="1:21" ht="15.75" customHeight="1" thickBot="1" x14ac:dyDescent="0.3">
      <c r="A57" s="16"/>
      <c r="B57" s="149" t="s">
        <v>54</v>
      </c>
      <c r="C57" s="150"/>
      <c r="D57" s="150"/>
      <c r="E57" s="150"/>
      <c r="F57" s="150"/>
      <c r="G57" s="150"/>
      <c r="H57" s="150"/>
      <c r="I57" s="150"/>
      <c r="J57" s="150"/>
      <c r="K57" s="151" t="s">
        <v>55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B58" s="157" t="s">
        <v>99</v>
      </c>
      <c r="C58" s="158"/>
      <c r="D58" s="158"/>
      <c r="E58" s="158"/>
      <c r="F58" s="158"/>
      <c r="G58" s="158"/>
      <c r="H58" s="158"/>
      <c r="I58" s="158"/>
      <c r="J58" s="159"/>
      <c r="K58" s="153">
        <v>43769</v>
      </c>
      <c r="L58" s="154"/>
      <c r="M58" s="154"/>
      <c r="N58" s="155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B59" s="116" t="s">
        <v>100</v>
      </c>
      <c r="C59" s="89"/>
      <c r="D59" s="89"/>
      <c r="E59" s="89"/>
      <c r="F59" s="89"/>
      <c r="G59" s="89"/>
      <c r="H59" s="89"/>
      <c r="I59" s="89"/>
      <c r="J59" s="90"/>
      <c r="K59" s="153">
        <v>43861</v>
      </c>
      <c r="L59" s="154"/>
      <c r="M59" s="154"/>
      <c r="N59" s="155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B60" s="116" t="s">
        <v>101</v>
      </c>
      <c r="C60" s="89"/>
      <c r="D60" s="89"/>
      <c r="E60" s="89"/>
      <c r="F60" s="89"/>
      <c r="G60" s="89"/>
      <c r="H60" s="89"/>
      <c r="I60" s="89"/>
      <c r="J60" s="90"/>
      <c r="K60" s="153">
        <v>43920</v>
      </c>
      <c r="L60" s="154"/>
      <c r="M60" s="154"/>
      <c r="N60" s="155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B61" s="116" t="s">
        <v>102</v>
      </c>
      <c r="C61" s="89"/>
      <c r="D61" s="89"/>
      <c r="E61" s="89"/>
      <c r="F61" s="89"/>
      <c r="G61" s="89"/>
      <c r="H61" s="89"/>
      <c r="I61" s="89"/>
      <c r="J61" s="90"/>
      <c r="K61" s="153">
        <v>43921</v>
      </c>
      <c r="L61" s="154"/>
      <c r="M61" s="154"/>
      <c r="N61" s="155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B62" s="116" t="s">
        <v>60</v>
      </c>
      <c r="C62" s="89"/>
      <c r="D62" s="89"/>
      <c r="E62" s="89"/>
      <c r="F62" s="89"/>
      <c r="G62" s="89"/>
      <c r="H62" s="89"/>
      <c r="I62" s="89"/>
      <c r="J62" s="90"/>
      <c r="K62" s="156" t="s">
        <v>76</v>
      </c>
      <c r="L62" s="154"/>
      <c r="M62" s="154"/>
      <c r="N62" s="155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B63" s="116" t="s">
        <v>60</v>
      </c>
      <c r="C63" s="89"/>
      <c r="D63" s="89"/>
      <c r="E63" s="89"/>
      <c r="F63" s="89"/>
      <c r="G63" s="89"/>
      <c r="H63" s="89"/>
      <c r="I63" s="89"/>
      <c r="J63" s="90"/>
      <c r="K63" s="156" t="s">
        <v>76</v>
      </c>
      <c r="L63" s="154"/>
      <c r="M63" s="154"/>
      <c r="N63" s="155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B64" s="116" t="s">
        <v>60</v>
      </c>
      <c r="C64" s="89"/>
      <c r="D64" s="89"/>
      <c r="E64" s="89"/>
      <c r="F64" s="89"/>
      <c r="G64" s="89"/>
      <c r="H64" s="89"/>
      <c r="I64" s="89"/>
      <c r="J64" s="90"/>
      <c r="K64" s="156" t="s">
        <v>76</v>
      </c>
      <c r="L64" s="154"/>
      <c r="M64" s="154"/>
      <c r="N64" s="155"/>
      <c r="O64" s="4"/>
      <c r="P64" s="4"/>
      <c r="Q64" s="4"/>
      <c r="R64" s="4"/>
      <c r="S64" s="4"/>
      <c r="T64" s="4"/>
      <c r="U64" s="4"/>
    </row>
    <row r="65" spans="2:21" ht="15.75" customHeight="1" thickBot="1" x14ac:dyDescent="0.3">
      <c r="B65" s="116" t="s">
        <v>60</v>
      </c>
      <c r="C65" s="89"/>
      <c r="D65" s="89"/>
      <c r="E65" s="89"/>
      <c r="F65" s="89"/>
      <c r="G65" s="89"/>
      <c r="H65" s="89"/>
      <c r="I65" s="89"/>
      <c r="J65" s="90"/>
      <c r="K65" s="156" t="s">
        <v>76</v>
      </c>
      <c r="L65" s="154"/>
      <c r="M65" s="154"/>
      <c r="N65" s="155"/>
      <c r="P65" s="4"/>
      <c r="Q65" s="4"/>
      <c r="R65" s="4"/>
      <c r="S65" s="4"/>
      <c r="T65" s="4"/>
      <c r="U65" s="4"/>
    </row>
    <row r="66" spans="2:21" ht="15" customHeight="1" x14ac:dyDescent="0.25">
      <c r="B66" s="167" t="s">
        <v>82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</row>
    <row r="67" spans="2:21" ht="15.75" customHeight="1" thickBot="1" x14ac:dyDescent="0.3">
      <c r="B67" s="170" t="s">
        <v>56</v>
      </c>
      <c r="C67" s="171"/>
      <c r="D67" s="172" t="s">
        <v>57</v>
      </c>
      <c r="E67" s="172"/>
      <c r="F67" s="172"/>
      <c r="G67" s="173" t="s">
        <v>58</v>
      </c>
      <c r="H67" s="173"/>
      <c r="I67" s="173"/>
      <c r="J67" s="173"/>
      <c r="K67" s="173"/>
      <c r="L67" s="173"/>
      <c r="M67" s="173"/>
      <c r="N67" s="174"/>
    </row>
    <row r="68" spans="2:21" ht="26.25" customHeight="1" thickBot="1" x14ac:dyDescent="0.3">
      <c r="B68" s="160" t="s">
        <v>103</v>
      </c>
      <c r="C68" s="161"/>
      <c r="D68" s="162" t="s">
        <v>104</v>
      </c>
      <c r="E68" s="66"/>
      <c r="F68" s="163"/>
      <c r="I68" s="28"/>
      <c r="J68" s="29" t="s">
        <v>59</v>
      </c>
      <c r="K68" s="164"/>
      <c r="L68" s="165"/>
      <c r="M68" s="165"/>
      <c r="N68" s="166"/>
    </row>
    <row r="69" spans="2:21" ht="15.75" customHeight="1" thickBot="1" x14ac:dyDescent="0.3">
      <c r="B69" s="160" t="s">
        <v>86</v>
      </c>
      <c r="C69" s="161"/>
      <c r="D69" s="162" t="s">
        <v>104</v>
      </c>
      <c r="E69" s="66"/>
      <c r="F69" s="163"/>
      <c r="I69" s="28"/>
      <c r="J69" s="29" t="s">
        <v>59</v>
      </c>
      <c r="K69" s="164"/>
      <c r="L69" s="165"/>
      <c r="M69" s="165"/>
      <c r="N69" s="166"/>
    </row>
    <row r="70" spans="2:21" ht="15.75" customHeight="1" thickBot="1" x14ac:dyDescent="0.3">
      <c r="B70" s="160"/>
      <c r="C70" s="161"/>
      <c r="D70" s="162"/>
      <c r="E70" s="66"/>
      <c r="F70" s="163"/>
      <c r="I70" s="28"/>
      <c r="J70" s="29" t="s">
        <v>59</v>
      </c>
      <c r="K70" s="164"/>
      <c r="L70" s="165"/>
      <c r="M70" s="165"/>
      <c r="N70" s="166"/>
    </row>
    <row r="71" spans="2:21" ht="15.75" customHeight="1" thickBot="1" x14ac:dyDescent="0.3">
      <c r="B71" s="160"/>
      <c r="C71" s="161"/>
      <c r="D71" s="162"/>
      <c r="E71" s="66"/>
      <c r="F71" s="163"/>
      <c r="I71" s="28"/>
      <c r="J71" s="29" t="s">
        <v>59</v>
      </c>
      <c r="K71" s="164"/>
      <c r="L71" s="165"/>
      <c r="M71" s="165"/>
      <c r="N71" s="166"/>
    </row>
    <row r="72" spans="2:21" ht="15.75" thickBot="1" x14ac:dyDescent="0.3">
      <c r="B72" s="160"/>
      <c r="C72" s="161"/>
      <c r="D72" s="162"/>
      <c r="E72" s="66"/>
      <c r="F72" s="163"/>
      <c r="I72" s="28"/>
      <c r="J72" s="29" t="s">
        <v>59</v>
      </c>
      <c r="K72" s="164"/>
      <c r="L72" s="165"/>
      <c r="M72" s="165"/>
      <c r="N72" s="166"/>
    </row>
    <row r="73" spans="2:21" ht="15.75" thickBot="1" x14ac:dyDescent="0.3">
      <c r="B73" s="160"/>
      <c r="C73" s="161"/>
      <c r="D73" s="162"/>
      <c r="E73" s="66"/>
      <c r="F73" s="163"/>
      <c r="I73" s="28"/>
      <c r="J73" s="29" t="s">
        <v>59</v>
      </c>
      <c r="K73" s="164"/>
      <c r="L73" s="165"/>
      <c r="M73" s="165"/>
      <c r="N73" s="166"/>
    </row>
    <row r="74" spans="2:21" ht="15.75" thickBot="1" x14ac:dyDescent="0.3">
      <c r="B74" s="160"/>
      <c r="C74" s="161"/>
      <c r="D74" s="162"/>
      <c r="E74" s="66"/>
      <c r="F74" s="163"/>
      <c r="I74" s="28"/>
      <c r="J74" s="29" t="s">
        <v>59</v>
      </c>
      <c r="K74" s="164"/>
      <c r="L74" s="165"/>
      <c r="M74" s="165"/>
      <c r="N74" s="166"/>
    </row>
    <row r="75" spans="2:21" ht="15.75" thickBot="1" x14ac:dyDescent="0.3">
      <c r="B75" s="160"/>
      <c r="C75" s="161"/>
      <c r="D75" s="162"/>
      <c r="E75" s="66"/>
      <c r="F75" s="163"/>
      <c r="I75" s="28"/>
      <c r="J75" s="29" t="s">
        <v>59</v>
      </c>
      <c r="K75" s="164"/>
      <c r="L75" s="165"/>
      <c r="M75" s="165"/>
      <c r="N75" s="166"/>
    </row>
    <row r="76" spans="2:21" ht="15.75" thickBot="1" x14ac:dyDescent="0.3">
      <c r="B76" s="160"/>
      <c r="C76" s="161"/>
      <c r="D76" s="162"/>
      <c r="E76" s="66"/>
      <c r="F76" s="163"/>
      <c r="I76" s="28"/>
      <c r="J76" s="29" t="s">
        <v>59</v>
      </c>
      <c r="K76" s="164"/>
      <c r="L76" s="165"/>
      <c r="M76" s="165"/>
      <c r="N76" s="166"/>
    </row>
    <row r="77" spans="2:21" ht="15.75" thickBot="1" x14ac:dyDescent="0.3">
      <c r="B77" s="160"/>
      <c r="C77" s="161"/>
      <c r="D77" s="162" t="s">
        <v>60</v>
      </c>
      <c r="E77" s="66"/>
      <c r="F77" s="163"/>
      <c r="I77" s="28"/>
      <c r="J77" s="29" t="s">
        <v>59</v>
      </c>
      <c r="K77" s="164"/>
      <c r="L77" s="165"/>
      <c r="M77" s="165"/>
      <c r="N77" s="166"/>
    </row>
    <row r="78" spans="2:21" ht="15.75" thickBot="1" x14ac:dyDescent="0.3">
      <c r="B78" s="160"/>
      <c r="C78" s="161"/>
      <c r="D78" s="162" t="s">
        <v>60</v>
      </c>
      <c r="E78" s="66"/>
      <c r="F78" s="163"/>
      <c r="I78" s="28"/>
      <c r="J78" s="29" t="s">
        <v>59</v>
      </c>
      <c r="K78" s="164"/>
      <c r="L78" s="165"/>
      <c r="M78" s="165"/>
      <c r="N78" s="166"/>
    </row>
    <row r="79" spans="2:21" ht="15.75" thickBot="1" x14ac:dyDescent="0.3">
      <c r="B79" s="160"/>
      <c r="C79" s="161"/>
      <c r="D79" s="162" t="s">
        <v>60</v>
      </c>
      <c r="E79" s="66"/>
      <c r="F79" s="163"/>
      <c r="H79" s="10"/>
      <c r="I79" s="30"/>
      <c r="J79" s="31" t="s">
        <v>59</v>
      </c>
      <c r="K79" s="164"/>
      <c r="L79" s="165"/>
      <c r="M79" s="165"/>
      <c r="N79" s="166"/>
    </row>
    <row r="80" spans="2:21" ht="15.75" thickBot="1" x14ac:dyDescent="0.3">
      <c r="B80" s="9"/>
      <c r="C80" s="10"/>
      <c r="D80" s="10"/>
      <c r="E80" s="10"/>
      <c r="G80" s="32"/>
      <c r="O80" s="4"/>
    </row>
    <row r="81" spans="2:21" ht="21.75" customHeight="1" thickBot="1" x14ac:dyDescent="0.3">
      <c r="B81" s="74" t="s">
        <v>61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6"/>
      <c r="P81" s="11"/>
      <c r="Q81" s="11"/>
      <c r="R81" s="11"/>
      <c r="S81" s="11"/>
      <c r="T81" s="11"/>
      <c r="U81" s="11"/>
    </row>
    <row r="82" spans="2:21" ht="15.75" customHeight="1" thickBot="1" x14ac:dyDescent="0.3">
      <c r="B82" s="175" t="s">
        <v>62</v>
      </c>
      <c r="C82" s="176"/>
      <c r="D82" s="176"/>
      <c r="E82" s="176"/>
      <c r="F82" s="176"/>
      <c r="G82" s="176"/>
      <c r="H82" s="176"/>
      <c r="I82" s="176"/>
      <c r="J82" s="176"/>
      <c r="K82" s="176"/>
      <c r="L82" s="43"/>
      <c r="N82" s="28"/>
    </row>
    <row r="83" spans="2:21" ht="15.75" customHeight="1" thickBot="1" x14ac:dyDescent="0.3">
      <c r="B83" s="175" t="s">
        <v>63</v>
      </c>
      <c r="C83" s="176"/>
      <c r="D83" s="176"/>
      <c r="E83" s="176"/>
      <c r="F83" s="176"/>
      <c r="G83" s="176"/>
      <c r="H83" s="176"/>
      <c r="I83" s="176"/>
      <c r="J83" s="176"/>
      <c r="K83" s="176"/>
      <c r="L83" s="43"/>
      <c r="N83" s="28"/>
    </row>
    <row r="84" spans="2:21" ht="15.75" customHeight="1" thickBot="1" x14ac:dyDescent="0.3">
      <c r="B84" s="175" t="s">
        <v>64</v>
      </c>
      <c r="C84" s="176"/>
      <c r="D84" s="176"/>
      <c r="E84" s="176"/>
      <c r="F84" s="176"/>
      <c r="G84" s="176"/>
      <c r="H84" s="176"/>
      <c r="I84" s="176"/>
      <c r="J84" s="176"/>
      <c r="K84" s="176"/>
      <c r="L84" s="43"/>
      <c r="N84" s="28"/>
    </row>
    <row r="85" spans="2:21" ht="15.75" customHeight="1" thickBot="1" x14ac:dyDescent="0.3">
      <c r="B85" s="175" t="s">
        <v>65</v>
      </c>
      <c r="C85" s="176"/>
      <c r="D85" s="176"/>
      <c r="E85" s="176"/>
      <c r="F85" s="176"/>
      <c r="G85" s="176"/>
      <c r="H85" s="176"/>
      <c r="I85" s="176"/>
      <c r="J85" s="176"/>
      <c r="K85" s="176"/>
      <c r="L85" s="43"/>
      <c r="N85" s="28"/>
    </row>
    <row r="86" spans="2:21" ht="15.75" customHeight="1" thickBot="1" x14ac:dyDescent="0.3">
      <c r="B86" s="175" t="s">
        <v>66</v>
      </c>
      <c r="C86" s="176"/>
      <c r="D86" s="176"/>
      <c r="E86" s="176"/>
      <c r="F86" s="176"/>
      <c r="G86" s="176"/>
      <c r="H86" s="176"/>
      <c r="I86" s="176"/>
      <c r="J86" s="176"/>
      <c r="K86" s="176"/>
      <c r="L86" s="43"/>
      <c r="N86" s="28"/>
    </row>
    <row r="87" spans="2:21" ht="15.75" customHeight="1" thickBot="1" x14ac:dyDescent="0.3">
      <c r="B87" s="175" t="s">
        <v>67</v>
      </c>
      <c r="C87" s="176"/>
      <c r="D87" s="176"/>
      <c r="E87" s="176"/>
      <c r="F87" s="176"/>
      <c r="G87" s="176"/>
      <c r="H87" s="176"/>
      <c r="I87" s="176"/>
      <c r="J87" s="176"/>
      <c r="K87" s="176"/>
      <c r="L87" s="43"/>
      <c r="N87" s="28"/>
    </row>
    <row r="88" spans="2:21" ht="15.75" customHeight="1" thickBot="1" x14ac:dyDescent="0.3">
      <c r="B88" s="175" t="s">
        <v>68</v>
      </c>
      <c r="C88" s="176"/>
      <c r="D88" s="176"/>
      <c r="E88" s="176"/>
      <c r="F88" s="176"/>
      <c r="G88" s="176"/>
      <c r="H88" s="176"/>
      <c r="I88" s="176"/>
      <c r="J88" s="176"/>
      <c r="K88" s="176"/>
      <c r="L88" s="43"/>
      <c r="N88" s="28"/>
    </row>
    <row r="89" spans="2:21" ht="15.75" customHeight="1" thickBot="1" x14ac:dyDescent="0.3">
      <c r="B89" s="175" t="s">
        <v>69</v>
      </c>
      <c r="C89" s="176"/>
      <c r="D89" s="176"/>
      <c r="E89" s="176"/>
      <c r="F89" s="176"/>
      <c r="G89" s="176"/>
      <c r="H89" s="176"/>
      <c r="I89" s="176"/>
      <c r="J89" s="176"/>
      <c r="K89" s="176"/>
      <c r="L89" s="43"/>
      <c r="N89" s="28"/>
    </row>
    <row r="90" spans="2:21" ht="15" customHeight="1" x14ac:dyDescent="0.25">
      <c r="B90" s="83" t="s">
        <v>70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135"/>
    </row>
    <row r="91" spans="2:21" ht="15.75" thickBot="1" x14ac:dyDescent="0.3"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</row>
    <row r="92" spans="2:21" ht="15.75" thickBot="1" x14ac:dyDescent="0.3">
      <c r="B92" s="9"/>
      <c r="C92" s="10"/>
      <c r="D92" s="10"/>
      <c r="E92" s="10"/>
      <c r="O92" s="4"/>
    </row>
    <row r="93" spans="2:21" ht="21.75" thickBot="1" x14ac:dyDescent="0.3">
      <c r="B93" s="183" t="s">
        <v>71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P93" s="11"/>
      <c r="Q93" s="11"/>
      <c r="R93" s="11"/>
      <c r="S93" s="11"/>
      <c r="T93" s="11"/>
      <c r="U93" s="11"/>
    </row>
    <row r="94" spans="2:21" ht="15.75" customHeight="1" thickBot="1" x14ac:dyDescent="0.3">
      <c r="B94" s="180" t="s">
        <v>72</v>
      </c>
      <c r="C94" s="181"/>
      <c r="D94" s="177" t="s">
        <v>90</v>
      </c>
      <c r="E94" s="178"/>
      <c r="F94" s="178"/>
      <c r="G94" s="178"/>
      <c r="H94" s="178"/>
      <c r="I94" s="178"/>
      <c r="J94" s="178"/>
      <c r="K94" s="179"/>
      <c r="L94" s="33"/>
      <c r="M94" s="33"/>
      <c r="N94" s="34"/>
    </row>
    <row r="95" spans="2:21" ht="15.75" thickBot="1" x14ac:dyDescent="0.3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7"/>
    </row>
    <row r="96" spans="2:21" ht="15.75" thickBot="1" x14ac:dyDescent="0.3">
      <c r="B96" s="40"/>
      <c r="C96" s="38" t="s">
        <v>73</v>
      </c>
      <c r="D96" s="182">
        <v>43662</v>
      </c>
      <c r="E96" s="178"/>
      <c r="F96" s="178"/>
      <c r="G96" s="178"/>
      <c r="H96" s="178"/>
      <c r="I96" s="178"/>
      <c r="J96" s="178"/>
      <c r="K96" s="179"/>
      <c r="L96" s="41"/>
      <c r="M96" s="41"/>
      <c r="N96" s="39"/>
    </row>
    <row r="97" spans="2:21" ht="15.75" thickBot="1" x14ac:dyDescent="0.3">
      <c r="B97" s="9"/>
      <c r="C97" s="10"/>
      <c r="D97" s="10"/>
      <c r="E97" s="10"/>
      <c r="O97" s="4"/>
    </row>
    <row r="98" spans="2:21" ht="21.75" thickBot="1" x14ac:dyDescent="0.3">
      <c r="B98" s="183" t="s">
        <v>83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P98" s="11"/>
      <c r="Q98" s="11"/>
      <c r="R98" s="11"/>
      <c r="S98" s="11"/>
      <c r="T98" s="11"/>
      <c r="U98" s="11"/>
    </row>
    <row r="99" spans="2:21" ht="15.75" thickBot="1" x14ac:dyDescent="0.3">
      <c r="B99" s="180" t="s">
        <v>72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3"/>
      <c r="M99" s="33"/>
      <c r="N99" s="34"/>
    </row>
    <row r="100" spans="2:21" ht="15.75" thickBot="1" x14ac:dyDescent="0.3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7"/>
    </row>
    <row r="101" spans="2:21" ht="15.75" thickBot="1" x14ac:dyDescent="0.3">
      <c r="B101" s="40"/>
      <c r="C101" s="38" t="s">
        <v>73</v>
      </c>
      <c r="D101" s="177"/>
      <c r="E101" s="178"/>
      <c r="F101" s="178"/>
      <c r="G101" s="178"/>
      <c r="H101" s="178"/>
      <c r="I101" s="178"/>
      <c r="J101" s="178"/>
      <c r="K101" s="179"/>
      <c r="L101" s="41"/>
      <c r="M101" s="41"/>
      <c r="N101" s="39"/>
    </row>
    <row r="103" spans="2:21" x14ac:dyDescent="0.25">
      <c r="B103" s="1" t="s">
        <v>74</v>
      </c>
    </row>
  </sheetData>
  <mergeCells count="202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47:E47"/>
    <mergeCell ref="G47:H47"/>
    <mergeCell ref="J47:K47"/>
    <mergeCell ref="M47:N47"/>
    <mergeCell ref="D48:E48"/>
    <mergeCell ref="G48:H48"/>
    <mergeCell ref="J48:K48"/>
    <mergeCell ref="M48:N48"/>
    <mergeCell ref="D49:E49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disablePrompts="1" count="19">
    <dataValidation allowBlank="1" showInputMessage="1" showErrorMessage="1" promptTitle="In Lieu of Component" prompt="Identify substitute projects for unbudgeted requests" sqref="D14:N14" xr:uid="{BCD0D436-975D-4D4F-999E-78DEDD176E4A}"/>
    <dataValidation allowBlank="1" showInputMessage="1" showErrorMessage="1" promptTitle="Project Risks and Constraints" prompt="Expand the rows as needed to enter Project Risks and Constraints" sqref="D20:N21" xr:uid="{0A7496F5-6CB6-4341-9D6C-2C026CDAFF97}"/>
    <dataValidation type="list" allowBlank="1" showInputMessage="1" showErrorMessage="1" promptTitle="Select Reason for Expenditure" prompt="Select reason for expenditure from drop down menu" sqref="E22:N23" xr:uid="{1AEE41E1-0F73-4E65-A507-0BC6326C597C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F8D44F95-91BE-47B8-85F1-D6E2EAA4DEBD}">
      <formula1>$V$36:$V$38</formula1>
    </dataValidation>
    <dataValidation allowBlank="1" showInputMessage="1" showErrorMessage="1" promptTitle="Business Justification" prompt="Expand the rows as needed to enter Business Justification" sqref="D18:N19" xr:uid="{2DEAE4F3-47C7-449D-9392-CF4A0C54FC4F}"/>
    <dataValidation allowBlank="1" showInputMessage="1" showErrorMessage="1" promptTitle="Project Overview/Scope" prompt="Expand rows as needed to enter Project Overview/Scope" sqref="D16:N17" xr:uid="{CD598315-7803-4ED3-BEF6-14A432F5748E}"/>
    <dataValidation allowBlank="1" showInputMessage="1" showErrorMessage="1" promptTitle="Enter Associated Projects" prompt="Enter other projects associated with this project and would impact this project" sqref="D13:G13" xr:uid="{26B0A7D4-6A62-4EE7-9847-A7E90F114122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2843E55A-A132-4BC4-BCC7-24D585AAC22B}">
      <formula1>36892</formula1>
      <formula2>55153</formula2>
    </dataValidation>
    <dataValidation type="date" allowBlank="1" showInputMessage="1" showErrorMessage="1" sqref="G3:I3" xr:uid="{D2509758-C8D7-4090-80E1-9ED0C90D3692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FDEBE64F-94CA-4106-8A38-79D8D76495AE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36AE323B-7D4A-4DA4-A88A-8865691D0272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1B7D1345-25A9-4BE9-B19F-0430902C1AD3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C4B6FB57-A6E5-4955-A731-82DA4BE7AEBA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B61F680B-9155-4136-87E0-E1597A47BA61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9C43B235-8180-4FED-AF28-CC02B2A9FB8D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D435825C-7228-48D0-AC95-270A42E3C88F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5D5E63F0-D49A-4062-A240-399A8061974A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76F318AB-745C-4546-B781-087D8F796A56}">
      <formula1>$V$30:$V$32</formula1>
    </dataValidation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19634F75-0BFA-4B59-8E75-1B6DF7439A3F}"/>
  </dataValidations>
  <pageMargins left="0.7" right="0.7" top="1" bottom="0.5" header="0.3" footer="0.3"/>
  <pageSetup scale="80" orientation="portrait" r:id="rId1"/>
  <headerFooter>
    <oddHeader xml:space="preserve">&amp;RSOAH Docket No. 473-21-2606
PUC Docket No. 52195
FMI's 2nd, Q. No. FMI 2-5
Attachment 24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31" r:id="rId4" name="Check Box 983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2" r:id="rId5" name="Check Box 984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3" r:id="rId6" name="Check Box 985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4" r:id="rId7" name="Check Box 986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5" r:id="rId8" name="Check Box 987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6" r:id="rId9" name="Check Box 988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7" r:id="rId10" name="Check Box 989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8" r:id="rId11" name="Check Box 990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9" r:id="rId12" name="Check Box 991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0" r:id="rId13" name="Check Box 992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1" r:id="rId14" name="Check Box 993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2" r:id="rId15" name="Check Box 994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3" r:id="rId16" name="Check Box 995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4" r:id="rId17" name="Check Box 996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5" r:id="rId18" name="Check Box 997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6" r:id="rId19" name="Check Box 998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7" r:id="rId20" name="Check Box 999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8" r:id="rId21" name="Check Box 1000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9" r:id="rId22" name="Check Box 1001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0" r:id="rId23" name="Check Box 1002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1" r:id="rId24" name="Check Box 1003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2" r:id="rId25" name="Check Box 1004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3" r:id="rId26" name="Check Box 1005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4" r:id="rId27" name="Check Box 1006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5" r:id="rId28" name="Check Box 1007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6" r:id="rId29" name="Check Box 1008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7" r:id="rId30" name="Check Box 1009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8" r:id="rId31" name="Check Box 1010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9" r:id="rId32" name="Check Box 1011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0" r:id="rId33" name="Check Box 1012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1" r:id="rId34" name="Check Box 1013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2" r:id="rId35" name="Check Box 1014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3" r:id="rId36" name="Check Box 1015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4" r:id="rId37" name="Check Box 1016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5" r:id="rId38" name="Check Box 1017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6" r:id="rId39" name="Check Box 1018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7" r:id="rId40" name="Check Box 1019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8" r:id="rId41" name="Check Box 1020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9" r:id="rId42" name="Check Box 1021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0" r:id="rId43" name="Check Box 1022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1" r:id="rId44" name="Check Box 1023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" r:id="rId45" name="Check Box 1024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2021-10-06T14:34:40Z</dcterms:created>
  <dcterms:modified xsi:type="dcterms:W3CDTF">2021-10-06T15:02:47Z</dcterms:modified>
</cp:coreProperties>
</file>